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opra_scm07_ism_16_updated\Exercises\"/>
    </mc:Choice>
  </mc:AlternateContent>
  <bookViews>
    <workbookView xWindow="0" yWindow="0" windowWidth="32910" windowHeight="14760"/>
  </bookViews>
  <sheets>
    <sheet name="Values" sheetId="1" r:id="rId1"/>
    <sheet name="Formulas" sheetId="5" r:id="rId2"/>
  </sheets>
  <calcPr calcId="162913"/>
</workbook>
</file>

<file path=xl/calcChain.xml><?xml version="1.0" encoding="utf-8"?>
<calcChain xmlns="http://schemas.openxmlformats.org/spreadsheetml/2006/main">
  <c r="B10" i="1" l="1"/>
  <c r="B11" i="1" l="1"/>
</calcChain>
</file>

<file path=xl/comments1.xml><?xml version="1.0" encoding="utf-8"?>
<comments xmlns="http://schemas.openxmlformats.org/spreadsheetml/2006/main">
  <authors>
    <author>TALLURI</author>
  </authors>
  <commentList>
    <comment ref="A11" authorId="0" shapeId="0">
      <text>
        <r>
          <rPr>
            <b/>
            <sz val="8"/>
            <color indexed="81"/>
            <rFont val="Tahoma"/>
            <family val="2"/>
          </rPr>
          <t>Amount to the high service channel cannot exceed the stock level at the retailer</t>
        </r>
      </text>
    </comment>
  </commentList>
</comments>
</file>

<file path=xl/sharedStrings.xml><?xml version="1.0" encoding="utf-8"?>
<sst xmlns="http://schemas.openxmlformats.org/spreadsheetml/2006/main" count="16" uniqueCount="11">
  <si>
    <t>1 day LT SD</t>
  </si>
  <si>
    <t>Total Bunnies</t>
  </si>
  <si>
    <t>Discount margin</t>
  </si>
  <si>
    <t>High service margin</t>
  </si>
  <si>
    <t>High service mean</t>
  </si>
  <si>
    <t>Amount for high service</t>
  </si>
  <si>
    <t>=MIN(B3,NORMINV(1-(B4/B5),B7,B8))</t>
  </si>
  <si>
    <t>16-2 Go Go Bunny</t>
  </si>
  <si>
    <t>Amount for high service channel</t>
  </si>
  <si>
    <t>Total Bunnies Available</t>
  </si>
  <si>
    <t>Optimal desired amount for high service channel (Equation 16.4)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</si>
</sst>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0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b/>
      <sz val="16"/>
      <name val="Arial"/>
      <family val="2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1" applyNumberFormat="1" applyFont="1"/>
    <xf numFmtId="44" fontId="4" fillId="0" borderId="0" xfId="2" applyFont="1"/>
    <xf numFmtId="0" fontId="4" fillId="0" borderId="1" xfId="0" applyFont="1" applyBorder="1"/>
    <xf numFmtId="164" fontId="4" fillId="0" borderId="2" xfId="1" applyNumberFormat="1" applyFont="1" applyBorder="1"/>
    <xf numFmtId="164" fontId="4" fillId="0" borderId="2" xfId="1" quotePrefix="1" applyNumberFormat="1" applyFont="1" applyBorder="1"/>
    <xf numFmtId="0" fontId="4" fillId="0" borderId="3" xfId="0" applyFont="1" applyBorder="1"/>
    <xf numFmtId="164" fontId="4" fillId="0" borderId="3" xfId="1" applyNumberFormat="1" applyFont="1" applyBorder="1"/>
    <xf numFmtId="44" fontId="4" fillId="0" borderId="3" xfId="2" applyFont="1" applyBorder="1"/>
    <xf numFmtId="0" fontId="4" fillId="0" borderId="1" xfId="0" applyFont="1" applyBorder="1" applyAlignment="1">
      <alignment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1"/>
  <sheetViews>
    <sheetView tabSelected="1" zoomScale="75" workbookViewId="0">
      <selection activeCell="A20" sqref="A20"/>
    </sheetView>
  </sheetViews>
  <sheetFormatPr defaultColWidth="9.1796875" defaultRowHeight="20" x14ac:dyDescent="0.4"/>
  <cols>
    <col min="1" max="1" width="48" style="2" customWidth="1"/>
    <col min="2" max="2" width="14.54296875" style="2" bestFit="1" customWidth="1"/>
    <col min="3" max="3" width="9.1796875" style="2"/>
    <col min="4" max="4" width="17.54296875" style="2" bestFit="1" customWidth="1"/>
    <col min="5" max="16384" width="9.1796875" style="2"/>
  </cols>
  <sheetData>
    <row r="1" spans="1:4" x14ac:dyDescent="0.4">
      <c r="A1" s="1" t="s">
        <v>7</v>
      </c>
    </row>
    <row r="3" spans="1:4" x14ac:dyDescent="0.4">
      <c r="A3" s="8" t="s">
        <v>9</v>
      </c>
      <c r="B3" s="9">
        <v>100000</v>
      </c>
    </row>
    <row r="4" spans="1:4" x14ac:dyDescent="0.4">
      <c r="A4" s="8" t="s">
        <v>2</v>
      </c>
      <c r="B4" s="10">
        <v>4</v>
      </c>
    </row>
    <row r="5" spans="1:4" x14ac:dyDescent="0.4">
      <c r="A5" s="8" t="s">
        <v>3</v>
      </c>
      <c r="B5" s="10">
        <v>8</v>
      </c>
    </row>
    <row r="7" spans="1:4" x14ac:dyDescent="0.4">
      <c r="A7" s="8" t="s">
        <v>4</v>
      </c>
      <c r="B7" s="9">
        <v>400000</v>
      </c>
      <c r="D7" s="3"/>
    </row>
    <row r="8" spans="1:4" x14ac:dyDescent="0.4">
      <c r="A8" s="8" t="s">
        <v>0</v>
      </c>
      <c r="B8" s="9">
        <v>150000</v>
      </c>
    </row>
    <row r="9" spans="1:4" ht="20.5" thickBot="1" x14ac:dyDescent="0.45">
      <c r="B9" s="3"/>
    </row>
    <row r="10" spans="1:4" ht="40.5" thickBot="1" x14ac:dyDescent="0.45">
      <c r="A10" s="11" t="s">
        <v>10</v>
      </c>
      <c r="B10" s="6">
        <f>NORMINV((B4/B5),B7,B8)</f>
        <v>400000</v>
      </c>
    </row>
    <row r="11" spans="1:4" ht="20.5" thickBot="1" x14ac:dyDescent="0.45">
      <c r="A11" s="5" t="s">
        <v>8</v>
      </c>
      <c r="B11" s="6">
        <f>MIN(B3,B10)</f>
        <v>100000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75" workbookViewId="0">
      <selection activeCell="B19" sqref="B19"/>
    </sheetView>
  </sheetViews>
  <sheetFormatPr defaultColWidth="9.1796875" defaultRowHeight="20" x14ac:dyDescent="0.4"/>
  <cols>
    <col min="1" max="1" width="33.26953125" style="2" bestFit="1" customWidth="1"/>
    <col min="2" max="2" width="56.26953125" style="2" bestFit="1" customWidth="1"/>
    <col min="3" max="16384" width="9.1796875" style="2"/>
  </cols>
  <sheetData>
    <row r="1" spans="1:2" x14ac:dyDescent="0.4">
      <c r="A1" s="1" t="s">
        <v>7</v>
      </c>
    </row>
    <row r="3" spans="1:2" x14ac:dyDescent="0.4">
      <c r="A3" s="2" t="s">
        <v>1</v>
      </c>
      <c r="B3" s="3">
        <v>100000</v>
      </c>
    </row>
    <row r="4" spans="1:2" x14ac:dyDescent="0.4">
      <c r="A4" s="2" t="s">
        <v>2</v>
      </c>
      <c r="B4" s="4">
        <v>4</v>
      </c>
    </row>
    <row r="5" spans="1:2" x14ac:dyDescent="0.4">
      <c r="A5" s="2" t="s">
        <v>3</v>
      </c>
      <c r="B5" s="4">
        <v>8</v>
      </c>
    </row>
    <row r="7" spans="1:2" x14ac:dyDescent="0.4">
      <c r="A7" s="2" t="s">
        <v>4</v>
      </c>
      <c r="B7" s="3">
        <v>400000</v>
      </c>
    </row>
    <row r="8" spans="1:2" x14ac:dyDescent="0.4">
      <c r="A8" s="2" t="s">
        <v>0</v>
      </c>
      <c r="B8" s="3">
        <v>150000</v>
      </c>
    </row>
    <row r="9" spans="1:2" ht="20.5" thickBot="1" x14ac:dyDescent="0.45">
      <c r="B9" s="3"/>
    </row>
    <row r="10" spans="1:2" ht="20.5" thickBot="1" x14ac:dyDescent="0.45">
      <c r="A10" s="5" t="s">
        <v>5</v>
      </c>
      <c r="B10" s="7" t="s">
        <v>6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Values</vt:lpstr>
      <vt:lpstr>Formulas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16 Problem 2</dc:subject>
  <dc:creator>Jay Mabe</dc:creator>
  <cp:lastModifiedBy>Sunil Chopra</cp:lastModifiedBy>
  <dcterms:created xsi:type="dcterms:W3CDTF">2002-12-29T18:19:59Z</dcterms:created>
  <dcterms:modified xsi:type="dcterms:W3CDTF">2017-10-27T17:49:00Z</dcterms:modified>
</cp:coreProperties>
</file>